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59-В до 500\06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A14" i="1" l="1"/>
  <c r="G15" i="1" l="1"/>
  <c r="A13" i="1" l="1"/>
  <c r="A12" i="1"/>
</calcChain>
</file>

<file path=xl/sharedStrings.xml><?xml version="1.0" encoding="utf-8"?>
<sst xmlns="http://schemas.openxmlformats.org/spreadsheetml/2006/main" count="41" uniqueCount="37">
  <si>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</si>
  <si>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</si>
  <si>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</si>
  <si>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</si>
  <si>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</si>
  <si>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</si>
  <si>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</si>
  <si>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</si>
  <si>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</si>
  <si>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</si>
  <si>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</si>
  <si>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</si>
  <si>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</si>
  <si>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</si>
  <si>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</si>
  <si>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</si>
  <si>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</si>
  <si>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</si>
  <si>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</si>
  <si>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</si>
  <si>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</si>
  <si>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</si>
  <si>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</si>
  <si>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НВЛ-2024/59-В </t>
    </r>
  </si>
  <si>
    <t>ЛОТ ДЕЛИМЫЙ</t>
  </si>
  <si>
    <t>VNK1600002</t>
  </si>
  <si>
    <t>НВЛ</t>
  </si>
  <si>
    <t>1571093</t>
  </si>
  <si>
    <t>ГСО 4272-88 смесь газоповерочная CH4(2,16%)+воздух, 2дм3</t>
  </si>
  <si>
    <t>ШТ</t>
  </si>
  <si>
    <t>VNK23R0002</t>
  </si>
  <si>
    <t>Предохранитель 0,25А Koehler P/n 278-104-002</t>
  </si>
  <si>
    <t>VNK2500001</t>
  </si>
  <si>
    <t>Газоанализатор кислорода ГК-1</t>
  </si>
  <si>
    <t>Наименование лота:  "Оборудование для обеспечения деятельности лабораторий "</t>
  </si>
  <si>
    <t>1196268</t>
  </si>
  <si>
    <t>1179284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</si>
</sst>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B12" sqref="B12:I1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34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23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1</v>
      </c>
      <c r="H12" s="37">
        <v>10494.82</v>
      </c>
      <c r="I12" s="26">
        <v>42682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4" si="0">ROW(A13)-11</f>
        <v>2</v>
      </c>
      <c r="B13" s="24" t="s">
        <v>30</v>
      </c>
      <c r="C13" s="24" t="s">
        <v>26</v>
      </c>
      <c r="D13" s="24" t="s">
        <v>35</v>
      </c>
      <c r="E13" s="25" t="s">
        <v>31</v>
      </c>
      <c r="F13" s="24" t="s">
        <v>29</v>
      </c>
      <c r="G13" s="27">
        <v>10</v>
      </c>
      <c r="H13" s="37">
        <v>44.97</v>
      </c>
      <c r="I13" s="26">
        <v>41334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32</v>
      </c>
      <c r="C14" s="24" t="s">
        <v>26</v>
      </c>
      <c r="D14" s="24" t="s">
        <v>36</v>
      </c>
      <c r="E14" s="25" t="s">
        <v>33</v>
      </c>
      <c r="F14" s="24" t="s">
        <v>29</v>
      </c>
      <c r="G14" s="27">
        <v>1</v>
      </c>
      <c r="H14" s="37">
        <v>9494</v>
      </c>
      <c r="I14" s="26">
        <v>40694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4.25" customHeight="1" x14ac:dyDescent="0.2">
      <c r="A15" s="30"/>
      <c r="B15" s="35" t="s">
        <v>22</v>
      </c>
      <c r="C15" s="31"/>
      <c r="D15" s="31"/>
      <c r="E15" s="32"/>
      <c r="F15" s="36"/>
      <c r="G15" s="36">
        <f>SUM(G12:G14)</f>
        <v>12</v>
      </c>
      <c r="H15" s="33"/>
      <c r="I15" s="34"/>
      <c r="J15" s="29"/>
      <c r="K15" s="21"/>
      <c r="L15" s="21"/>
      <c r="M15" s="21"/>
      <c r="N15" s="21"/>
      <c r="O15" s="21"/>
      <c r="P15" s="21"/>
      <c r="Q15" s="21"/>
    </row>
    <row r="16" spans="1:17" s="4" customFormat="1" x14ac:dyDescent="0.25">
      <c r="A16" s="43"/>
      <c r="B16" s="44"/>
      <c r="C16" s="44"/>
      <c r="D16" s="44"/>
      <c r="E16" s="44"/>
      <c r="F16" s="44"/>
      <c r="G16" s="44"/>
      <c r="H16" s="44"/>
      <c r="I16" s="45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9" t="s">
        <v>7</v>
      </c>
      <c r="B17" s="40"/>
      <c r="C17" s="40"/>
      <c r="D17" s="40"/>
      <c r="E17" s="41"/>
      <c r="F17" s="52" t="s">
        <v>13</v>
      </c>
      <c r="G17" s="52"/>
      <c r="H17" s="52"/>
      <c r="I17" s="52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9" t="s">
        <v>8</v>
      </c>
      <c r="B18" s="40"/>
      <c r="C18" s="40"/>
      <c r="D18" s="40"/>
      <c r="E18" s="41"/>
      <c r="F18" s="42" t="s">
        <v>12</v>
      </c>
      <c r="G18" s="42"/>
      <c r="H18" s="42"/>
      <c r="I18" s="42"/>
      <c r="Q18" s="12"/>
    </row>
    <row r="19" spans="1:17" s="4" customFormat="1" ht="33.75" customHeight="1" x14ac:dyDescent="0.25">
      <c r="A19" s="39" t="s">
        <v>14</v>
      </c>
      <c r="B19" s="40"/>
      <c r="C19" s="40"/>
      <c r="D19" s="40"/>
      <c r="E19" s="41"/>
      <c r="F19" s="42" t="s">
        <v>11</v>
      </c>
      <c r="G19" s="42"/>
      <c r="H19" s="42"/>
      <c r="I19" s="42"/>
      <c r="Q19" s="12"/>
    </row>
    <row r="20" spans="1:17" ht="121.5" customHeight="1" x14ac:dyDescent="0.25">
      <c r="A20" s="46" t="s">
        <v>16</v>
      </c>
      <c r="B20" s="47"/>
      <c r="C20" s="47"/>
      <c r="D20" s="47"/>
      <c r="E20" s="48"/>
      <c r="F20" s="49" t="s">
        <v>17</v>
      </c>
      <c r="G20" s="49"/>
      <c r="H20" s="49"/>
      <c r="I20" s="49"/>
    </row>
    <row r="21" spans="1:17" ht="100.5" customHeight="1" x14ac:dyDescent="0.3">
      <c r="A21" s="38"/>
      <c r="B21" s="38"/>
      <c r="C21" s="38"/>
      <c r="D21" s="38"/>
      <c r="E21" s="38"/>
      <c r="F21" s="50"/>
      <c r="G21" s="50"/>
      <c r="H21" s="50"/>
      <c r="I21" s="50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3"/>
      <c r="B24" s="23"/>
    </row>
    <row r="25" spans="1:17" ht="15.75" x14ac:dyDescent="0.25">
      <c r="A25" s="23"/>
      <c r="B25" s="23"/>
    </row>
  </sheetData>
  <mergeCells count="19"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2025-03-20T09:09:18Z</cp:lastPrinted>
  <dcterms:created xsi:type="dcterms:W3CDTF">2016-09-16T10:27:35Z</dcterms:created>
  <dcterms:modified xsi:type="dcterms:W3CDTF">2026-03-06T01:59:21Z</dcterms:modified>
</cp:coreProperties>
</file>